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04" yWindow="-240" windowWidth="17256" windowHeight="9684"/>
  </bookViews>
  <sheets>
    <sheet name="TDSheet" sheetId="1" r:id="rId1"/>
  </sheets>
  <definedNames>
    <definedName name="_xlnm._FilterDatabase" localSheetId="0" hidden="1">TDSheet!$A$8:$AH$34</definedName>
  </definedNames>
  <calcPr calcId="145621" refMode="R1C1"/>
</workbook>
</file>

<file path=xl/calcChain.xml><?xml version="1.0" encoding="utf-8"?>
<calcChain xmlns="http://schemas.openxmlformats.org/spreadsheetml/2006/main">
  <c r="X32" i="1" l="1"/>
  <c r="X10" i="1"/>
  <c r="X33" i="1" l="1"/>
  <c r="X31" i="1"/>
  <c r="X30" i="1"/>
  <c r="X29" i="1"/>
  <c r="X28" i="1"/>
  <c r="X27" i="1"/>
  <c r="X26" i="1"/>
  <c r="X25" i="1"/>
  <c r="X24" i="1"/>
  <c r="X23" i="1"/>
  <c r="X22" i="1"/>
  <c r="X21" i="1"/>
  <c r="X20" i="1"/>
  <c r="X19" i="1"/>
  <c r="X18" i="1"/>
  <c r="X17" i="1"/>
  <c r="X16" i="1"/>
  <c r="X15" i="1"/>
  <c r="X14" i="1"/>
  <c r="X13" i="1"/>
  <c r="X12" i="1"/>
  <c r="X11" i="1"/>
  <c r="X9" i="1"/>
  <c r="X34" i="1" l="1"/>
</calcChain>
</file>

<file path=xl/sharedStrings.xml><?xml version="1.0" encoding="utf-8"?>
<sst xmlns="http://schemas.openxmlformats.org/spreadsheetml/2006/main" count="228" uniqueCount="121">
  <si>
    <t>Приложение 1.1</t>
  </si>
  <si>
    <t>Номер закупки</t>
  </si>
  <si>
    <t>номер и предмет лота</t>
  </si>
  <si>
    <t>наименование организации</t>
  </si>
  <si>
    <t>№ п/п</t>
  </si>
  <si>
    <t>Номер лота</t>
  </si>
  <si>
    <t>Код ЕНС</t>
  </si>
  <si>
    <t>Номенклатура приобретаемого товара</t>
  </si>
  <si>
    <t>Требования к продукции / ГОСТ</t>
  </si>
  <si>
    <t>ЕИ</t>
  </si>
  <si>
    <t>Заказчик</t>
  </si>
  <si>
    <t>Грузополучатель</t>
  </si>
  <si>
    <t>Базис поставки</t>
  </si>
  <si>
    <t>Количество товара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</si>
  <si>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</si>
  <si>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</si>
  <si>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</si>
  <si>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</si>
  <si>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</si>
  <si>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</si>
  <si>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</si>
  <si>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</si>
  <si>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</si>
  <si>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</si>
  <si>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</si>
  <si>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</si>
  <si>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</si>
  <si>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</si>
  <si>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Номенклатура предлагаемой продукции</t>
  </si>
  <si>
    <t>Основные технические характеристики предлагаемой продукции, указывается номер</t>
  </si>
  <si>
    <t>Страна 
происхождения</t>
  </si>
  <si>
    <t>Наименование изготовителя 
(производитель)</t>
  </si>
  <si>
    <t>Цена одной единицы продукции, руб. 
БЕЗ НДС</t>
  </si>
  <si>
    <t>Итоговая стоимость , руб. 
БЕЗ НДС</t>
  </si>
  <si>
    <t>Ставка НДС (0/10/20/Без НДС)</t>
  </si>
  <si>
    <t>Цена одной единицы продукции, руб. 
С НДС</t>
  </si>
  <si>
    <t>Итоговая стоимость , руб. 
С НДС</t>
  </si>
  <si>
    <t>Примечание</t>
  </si>
  <si>
    <t>шт</t>
  </si>
  <si>
    <t>ИТОГО, начальная максимальная цена :</t>
  </si>
  <si>
    <t>1. Порядок формирования предложенной цены</t>
  </si>
  <si>
    <t>Зафиксирована в период срока действия договора и опциона</t>
  </si>
  <si>
    <t>2. Опцион Заказчика</t>
  </si>
  <si>
    <t>Заказчик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Заказчика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</t>
  </si>
  <si>
    <t xml:space="preserve"> % от цены Договора.</t>
  </si>
  <si>
    <t>Опционы Заказчика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Срок действия оферт заканчивается одновременно со сроком действия Договора.
Акцепт оферты с опционом в сторону уменьшения в стоимостном выражении осуществляется конклюдентными действиями Заказчика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Заказчиком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Заказчика в сторону увеличения, не вправе отказаться от поставки заявленного Заказчиком дополнительного количества Товара по ценам, определенным в Приложении.</t>
  </si>
  <si>
    <t>(подпись)</t>
  </si>
  <si>
    <t>Генеральный директор</t>
  </si>
  <si>
    <t>График поставки товара (выполнения работ, оказания услуг), а также предполагаемый объем продукции применительно к каждому периоду 2024 год</t>
  </si>
  <si>
    <t>ООО "Самарские коммунальные системы"</t>
  </si>
  <si>
    <t>наименование поставщика</t>
  </si>
  <si>
    <t>Опцион Заказчика в стоимостном выражении в сторону уменьшения может составлять до 75</t>
  </si>
  <si>
    <t>Опцион Заказчика в стоимостном выражении в сторону увеличения может составлять до 50</t>
  </si>
  <si>
    <t xml:space="preserve">УСЛОВИЯ ЗАКЛЮЧЕНИЯ ДОГОВОРА ( Техническое предложение +ЦЕНОВОЕ ПРЕДЛОЖЕНИЕ) на поставку ТМЦ </t>
  </si>
  <si>
    <t>ЕБ98000373</t>
  </si>
  <si>
    <t>Выключатель поплавковый MS1 96003695 с кабелем 20м</t>
  </si>
  <si>
    <t>ГОСТ Р 50345-2010</t>
  </si>
  <si>
    <t>г. Самара, ул. Антонова-Овсеенко, д.48</t>
  </si>
  <si>
    <t>СД00000028</t>
  </si>
  <si>
    <t>Сигнализатор уровня подвесной ПСУ-1/10</t>
  </si>
  <si>
    <t>ТУ 26.51.52-002-46526536-2018</t>
  </si>
  <si>
    <t>СЗ00000004</t>
  </si>
  <si>
    <t>Датчик давления Wika тип ОТ-1 двухпроводной 0...10бар 4...20мА резьба G1/4</t>
  </si>
  <si>
    <t>DIN EN ISO 14001</t>
  </si>
  <si>
    <t>СЗ00000017</t>
  </si>
  <si>
    <t>Датчик движения Camelion LXP-03 RU C-FR.ME77.B00075</t>
  </si>
  <si>
    <t>RU C-FR.ME77.B00075</t>
  </si>
  <si>
    <t>СЗ00000077</t>
  </si>
  <si>
    <t>Датчик уровня жидкости ПД100-ДГ0,1-137-0,5.10 погружной 10м</t>
  </si>
  <si>
    <t>ГОСТ Р 51522</t>
  </si>
  <si>
    <t>СЗ00000082</t>
  </si>
  <si>
    <t>Датчик давления ПД100-ДГ0.06-137-1.0-10 16кПа...25 МПа 4...20мА</t>
  </si>
  <si>
    <t>ГОСТ Р 52931-2008.</t>
  </si>
  <si>
    <t>СЗ00000155</t>
  </si>
  <si>
    <t>Датчик давления ПД100-ДИ1,0-371-1,0 4...20мА</t>
  </si>
  <si>
    <t>ТУ 14212-001-46526536-2006</t>
  </si>
  <si>
    <t>СЗ00000177</t>
  </si>
  <si>
    <t>Датчик температуры ТС 012 -50...+120градC</t>
  </si>
  <si>
    <t>ТУ 4211-004-46526536-02</t>
  </si>
  <si>
    <t>СЗ00000178</t>
  </si>
  <si>
    <t>Датчики температуры ТСМ -50...+180градC 4...20мА</t>
  </si>
  <si>
    <t>СЗ00000194</t>
  </si>
  <si>
    <t>Датчик давления ПД100-ДИ1,0-311-1,0 4...20мА</t>
  </si>
  <si>
    <t>ТУ 4212-002-46526536-2009</t>
  </si>
  <si>
    <t>СЗ00000235</t>
  </si>
  <si>
    <t>Датчик индуктивный ВБ2.18М.65.8.4.1.К</t>
  </si>
  <si>
    <t>ТУ 4278-001-46526536-02</t>
  </si>
  <si>
    <t>СЗ00000258</t>
  </si>
  <si>
    <t>Преобразователь вторичный Радон-РИЦ 1,2-ДО/1,6-3</t>
  </si>
  <si>
    <t>Не ГОСТируется</t>
  </si>
  <si>
    <t>СЗ00000262</t>
  </si>
  <si>
    <t>Датчик давления ПДТВХ-1-02 1,6МПа</t>
  </si>
  <si>
    <t>Не гостируется</t>
  </si>
  <si>
    <t>СЗ00000269</t>
  </si>
  <si>
    <t>Датчик давления Метран-55-ДИ-518-МП-t2-015-0,1МПа-42-М20-ШР-КР</t>
  </si>
  <si>
    <t>СЗ00000299</t>
  </si>
  <si>
    <t>Датчик давления ПД100И-ДИ1,0-171-0,5 0…4МПа 4...20мА</t>
  </si>
  <si>
    <t>СЗ00000338</t>
  </si>
  <si>
    <t>Датчик давления ПДТВХ-1-02-1,6-0,5</t>
  </si>
  <si>
    <t>СЗ00000354</t>
  </si>
  <si>
    <t>Преобразователь давления PPT10 0.5% 0-10Бар 4-20 мА G1/2</t>
  </si>
  <si>
    <t>ОЛ</t>
  </si>
  <si>
    <t>СЗ00000356</t>
  </si>
  <si>
    <t>Датчик давления Метран-55-ДИ-515-МП-t1-015-1МПа-42-С</t>
  </si>
  <si>
    <t>СЗ00000357</t>
  </si>
  <si>
    <t>Датчик давления Метран-55-ДИ-518-МП-t1-015-0,16Мпа-42-ШР-М20-Кр</t>
  </si>
  <si>
    <t>СИ00000014</t>
  </si>
  <si>
    <t>Преобразователь интерфейса АС4 с гальванической развязкой портами USB/RS-485</t>
  </si>
  <si>
    <t>14254-96</t>
  </si>
  <si>
    <t>СЮ00000024</t>
  </si>
  <si>
    <t>Сенсор 2E CL2 (стационарный газоанализатор Хоббит)</t>
  </si>
  <si>
    <t>ГОСТ 13320-81</t>
  </si>
  <si>
    <t>СЮ00000166</t>
  </si>
  <si>
    <t>Зонд глубины SG-25S гидростатический с соединительной коробкой SG 0...10/10м 0...10В 4...20мА ТУ 4212-006-17728013-94</t>
  </si>
  <si>
    <t>ТУ 4212-006-17728013-94</t>
  </si>
  <si>
    <t>СЮ00000224</t>
  </si>
  <si>
    <t>Сенсор Mipex O2 (газоанализатор ФП-34)</t>
  </si>
  <si>
    <t>СЮ00000228</t>
  </si>
  <si>
    <t>Сенсор 2E NH3 (стационарный газоанализатор Хоббит)</t>
  </si>
  <si>
    <t>СЮ00000229</t>
  </si>
  <si>
    <t>Сенсор 2E O2 (газоанализатор Ока)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</si>
</sst>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8"/>
      <color indexed="8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  <fill>
      <patternFill patternType="solid">
        <fgColor rgb="FFFFFF00"/>
        <bgColor auto="1"/>
      </patternFill>
    </fill>
    <fill>
      <patternFill patternType="solid">
        <fgColor rgb="FFFFFFFF"/>
        <bgColor auto="1"/>
      </patternFill>
    </fill>
    <fill>
      <patternFill patternType="solid">
        <fgColor indexed="9"/>
        <bgColor indexed="8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1"/>
    <xf numFmtId="0" fontId="2" fillId="0" borderId="1"/>
    <xf numFmtId="0" fontId="1" fillId="0" borderId="1"/>
  </cellStyleXfs>
  <cellXfs count="49">
    <xf numFmtId="0" fontId="0" fillId="0" borderId="0" xfId="0"/>
    <xf numFmtId="0" fontId="8" fillId="0" borderId="2" xfId="0" applyNumberFormat="1" applyFont="1" applyBorder="1" applyAlignment="1">
      <alignment horizontal="center" vertical="center" wrapText="1"/>
    </xf>
    <xf numFmtId="0" fontId="11" fillId="5" borderId="10" xfId="1" applyNumberFormat="1" applyFont="1" applyFill="1" applyBorder="1" applyAlignment="1">
      <alignment horizontal="left" vertical="top" wrapText="1"/>
    </xf>
    <xf numFmtId="0" fontId="11" fillId="5" borderId="11" xfId="1" applyNumberFormat="1" applyFont="1" applyFill="1" applyBorder="1" applyAlignment="1">
      <alignment horizontal="left" vertical="top" wrapText="1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left"/>
    </xf>
    <xf numFmtId="0" fontId="3" fillId="0" borderId="1" xfId="0" applyNumberFormat="1" applyFont="1" applyBorder="1" applyAlignment="1">
      <alignment horizontal="right"/>
    </xf>
    <xf numFmtId="0" fontId="0" fillId="0" borderId="0" xfId="0" applyNumberFormat="1"/>
    <xf numFmtId="0" fontId="4" fillId="0" borderId="1" xfId="0" applyNumberFormat="1" applyFont="1" applyBorder="1" applyAlignment="1">
      <alignment horizontal="left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11" fillId="5" borderId="10" xfId="1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11" fillId="5" borderId="11" xfId="1" applyNumberFormat="1" applyFont="1" applyFill="1" applyBorder="1" applyAlignment="1">
      <alignment horizontal="center" vertical="center" wrapText="1"/>
    </xf>
    <xf numFmtId="0" fontId="10" fillId="0" borderId="10" xfId="1" applyNumberFormat="1" applyFont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left" vertical="center"/>
    </xf>
    <xf numFmtId="0" fontId="0" fillId="0" borderId="0" xfId="0" applyNumberFormat="1" applyFill="1" applyAlignment="1">
      <alignment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  <xf numFmtId="0" fontId="9" fillId="0" borderId="5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left"/>
    </xf>
    <xf numFmtId="0" fontId="9" fillId="0" borderId="7" xfId="0" applyNumberFormat="1" applyFont="1" applyBorder="1" applyAlignment="1">
      <alignment horizontal="left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 applyProtection="1">
      <alignment horizontal="left" vertical="center" wrapText="1"/>
      <protection locked="0"/>
    </xf>
    <xf numFmtId="0" fontId="5" fillId="0" borderId="2" xfId="0" applyNumberFormat="1" applyFont="1" applyBorder="1" applyAlignment="1" applyProtection="1">
      <alignment horizontal="left" vertical="center" wrapText="1"/>
      <protection locked="0"/>
    </xf>
    <xf numFmtId="0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5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0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2" xfId="0" applyNumberFormat="1" applyFont="1" applyFill="1" applyBorder="1" applyAlignment="1" applyProtection="1">
      <alignment horizontal="center" vertical="top"/>
      <protection locked="0"/>
    </xf>
    <xf numFmtId="0" fontId="0" fillId="0" borderId="2" xfId="0" applyNumberFormat="1" applyFill="1" applyBorder="1" applyAlignment="1" applyProtection="1">
      <alignment horizontal="left" vertical="center"/>
      <protection locked="0"/>
    </xf>
    <xf numFmtId="0" fontId="0" fillId="0" borderId="0" xfId="0" applyNumberFormat="1" applyAlignment="1" applyProtection="1">
      <alignment horizontal="left"/>
      <protection locked="0"/>
    </xf>
    <xf numFmtId="0" fontId="9" fillId="4" borderId="9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NumberFormat="1" applyBorder="1" applyAlignment="1" applyProtection="1">
      <alignment horizontal="left" vertical="center"/>
      <protection locked="0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H52"/>
  <sheetViews>
    <sheetView tabSelected="1" zoomScale="50" zoomScaleNormal="50" workbookViewId="0">
      <selection activeCell="H50" sqref="H50"/>
    </sheetView>
  </sheetViews>
  <sheetFormatPr defaultColWidth="10.42578125" defaultRowHeight="11.4" customHeight="1" x14ac:dyDescent="0.2"/>
  <cols>
    <col min="1" max="1" width="9.7109375" style="4" customWidth="1"/>
    <col min="2" max="2" width="12.140625" style="5" customWidth="1"/>
    <col min="3" max="3" width="21.85546875" style="5" customWidth="1"/>
    <col min="4" max="4" width="32.140625" style="5" customWidth="1"/>
    <col min="5" max="5" width="29.7109375" style="5" customWidth="1"/>
    <col min="6" max="6" width="8.85546875" style="5" customWidth="1"/>
    <col min="7" max="7" width="14.7109375" style="5" customWidth="1"/>
    <col min="8" max="8" width="19.42578125" style="5" customWidth="1"/>
    <col min="9" max="9" width="19.5703125" style="5" customWidth="1"/>
    <col min="10" max="10" width="10" style="4" customWidth="1"/>
    <col min="11" max="21" width="5.28515625" style="5" customWidth="1"/>
    <col min="22" max="22" width="4.7109375" style="5" customWidth="1"/>
    <col min="23" max="23" width="17.28515625" style="4" customWidth="1"/>
    <col min="24" max="24" width="22.42578125" style="4" customWidth="1"/>
    <col min="25" max="25" width="23.42578125" style="5" customWidth="1"/>
    <col min="26" max="26" width="27.7109375" style="5" customWidth="1"/>
    <col min="27" max="27" width="14.140625" style="5" customWidth="1"/>
    <col min="28" max="28" width="15.7109375" style="5" customWidth="1"/>
    <col min="29" max="29" width="15.85546875" style="5" customWidth="1"/>
    <col min="30" max="30" width="17.140625" style="5" customWidth="1"/>
    <col min="31" max="31" width="15.85546875" style="5" customWidth="1"/>
    <col min="32" max="32" width="15.42578125" style="5" customWidth="1"/>
    <col min="33" max="33" width="15.85546875" style="5" customWidth="1"/>
    <col min="34" max="34" width="10.140625" style="5" customWidth="1"/>
    <col min="35" max="16384" width="10.42578125" style="7"/>
  </cols>
  <sheetData>
    <row r="1" spans="1:34" ht="15" customHeight="1" x14ac:dyDescent="0.25">
      <c r="AG1" s="6" t="s">
        <v>0</v>
      </c>
    </row>
    <row r="2" spans="1:34" s="5" customFormat="1" ht="31.95" customHeight="1" x14ac:dyDescent="0.2">
      <c r="A2" s="8" t="s">
        <v>53</v>
      </c>
      <c r="J2" s="4"/>
      <c r="W2" s="4"/>
      <c r="X2" s="4"/>
    </row>
    <row r="3" spans="1:34" s="5" customFormat="1" ht="18" customHeight="1" x14ac:dyDescent="0.2">
      <c r="A3" s="9" t="s">
        <v>1</v>
      </c>
      <c r="B3" s="35"/>
      <c r="C3" s="36"/>
      <c r="D3" s="36"/>
      <c r="E3" s="36"/>
      <c r="F3" s="36"/>
      <c r="G3" s="36"/>
      <c r="H3" s="36"/>
      <c r="I3" s="36"/>
      <c r="J3" s="36"/>
      <c r="W3" s="4"/>
      <c r="X3" s="4"/>
    </row>
    <row r="4" spans="1:34" s="5" customFormat="1" ht="36" customHeight="1" x14ac:dyDescent="0.2">
      <c r="A4" s="10" t="s">
        <v>2</v>
      </c>
      <c r="B4" s="35"/>
      <c r="C4" s="36"/>
      <c r="D4" s="36"/>
      <c r="E4" s="36"/>
      <c r="F4" s="36"/>
      <c r="G4" s="36"/>
      <c r="H4" s="36"/>
      <c r="I4" s="36"/>
      <c r="J4" s="36"/>
      <c r="W4" s="4"/>
      <c r="X4" s="4"/>
    </row>
    <row r="5" spans="1:34" ht="25.95" customHeight="1" x14ac:dyDescent="0.2">
      <c r="A5" s="10" t="s">
        <v>3</v>
      </c>
      <c r="B5" s="35"/>
      <c r="C5" s="36"/>
      <c r="D5" s="36"/>
      <c r="E5" s="36"/>
      <c r="F5" s="36"/>
      <c r="G5" s="36"/>
      <c r="H5" s="36"/>
      <c r="I5" s="36"/>
      <c r="J5" s="36"/>
    </row>
    <row r="6" spans="1:34" ht="13.05" customHeight="1" x14ac:dyDescent="0.2"/>
    <row r="7" spans="1:34" ht="37.950000000000003" customHeight="1" x14ac:dyDescent="0.2">
      <c r="K7" s="32" t="s">
        <v>48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X7" s="34"/>
      <c r="Y7" s="42" t="s">
        <v>50</v>
      </c>
      <c r="Z7" s="42"/>
      <c r="AA7" s="42"/>
      <c r="AB7" s="42"/>
      <c r="AC7" s="42"/>
      <c r="AD7" s="42"/>
      <c r="AE7" s="42"/>
      <c r="AF7" s="42"/>
      <c r="AG7" s="42"/>
      <c r="AH7" s="42"/>
    </row>
    <row r="8" spans="1:34" s="5" customFormat="1" ht="76.05" customHeight="1" x14ac:dyDescent="0.2">
      <c r="A8" s="37" t="s">
        <v>4</v>
      </c>
      <c r="B8" s="38" t="s">
        <v>5</v>
      </c>
      <c r="C8" s="38" t="s">
        <v>6</v>
      </c>
      <c r="D8" s="38" t="s">
        <v>7</v>
      </c>
      <c r="E8" s="38" t="s">
        <v>8</v>
      </c>
      <c r="F8" s="38" t="s">
        <v>9</v>
      </c>
      <c r="G8" s="38" t="s">
        <v>10</v>
      </c>
      <c r="H8" s="38" t="s">
        <v>11</v>
      </c>
      <c r="I8" s="38" t="s">
        <v>12</v>
      </c>
      <c r="J8" s="38" t="s">
        <v>13</v>
      </c>
      <c r="K8" s="39" t="s">
        <v>14</v>
      </c>
      <c r="L8" s="39" t="s">
        <v>15</v>
      </c>
      <c r="M8" s="39" t="s">
        <v>16</v>
      </c>
      <c r="N8" s="39" t="s">
        <v>17</v>
      </c>
      <c r="O8" s="39" t="s">
        <v>18</v>
      </c>
      <c r="P8" s="39" t="s">
        <v>19</v>
      </c>
      <c r="Q8" s="39" t="s">
        <v>20</v>
      </c>
      <c r="R8" s="39" t="s">
        <v>21</v>
      </c>
      <c r="S8" s="39" t="s">
        <v>22</v>
      </c>
      <c r="T8" s="39" t="s">
        <v>23</v>
      </c>
      <c r="U8" s="39" t="s">
        <v>24</v>
      </c>
      <c r="V8" s="40" t="s">
        <v>25</v>
      </c>
      <c r="W8" s="38" t="s">
        <v>26</v>
      </c>
      <c r="X8" s="38" t="s">
        <v>27</v>
      </c>
      <c r="Y8" s="41" t="s">
        <v>28</v>
      </c>
      <c r="Z8" s="41" t="s">
        <v>29</v>
      </c>
      <c r="AA8" s="41" t="s">
        <v>30</v>
      </c>
      <c r="AB8" s="41" t="s">
        <v>31</v>
      </c>
      <c r="AC8" s="41" t="s">
        <v>32</v>
      </c>
      <c r="AD8" s="41" t="s">
        <v>33</v>
      </c>
      <c r="AE8" s="41" t="s">
        <v>34</v>
      </c>
      <c r="AF8" s="41" t="s">
        <v>35</v>
      </c>
      <c r="AG8" s="41" t="s">
        <v>36</v>
      </c>
      <c r="AH8" s="41" t="s">
        <v>37</v>
      </c>
    </row>
    <row r="9" spans="1:34" ht="40.799999999999997" x14ac:dyDescent="0.2">
      <c r="A9" s="11">
        <v>1</v>
      </c>
      <c r="B9" s="12">
        <v>1</v>
      </c>
      <c r="C9" s="2" t="s">
        <v>54</v>
      </c>
      <c r="D9" s="3" t="s">
        <v>55</v>
      </c>
      <c r="E9" s="3" t="s">
        <v>56</v>
      </c>
      <c r="F9" s="2" t="s">
        <v>38</v>
      </c>
      <c r="G9" s="2" t="s">
        <v>49</v>
      </c>
      <c r="H9" s="2" t="s">
        <v>49</v>
      </c>
      <c r="I9" s="2" t="s">
        <v>57</v>
      </c>
      <c r="J9" s="13">
        <v>30</v>
      </c>
      <c r="K9" s="1"/>
      <c r="L9" s="1"/>
      <c r="M9" s="1">
        <v>18</v>
      </c>
      <c r="N9" s="1"/>
      <c r="O9" s="1"/>
      <c r="P9" s="1"/>
      <c r="Q9" s="1">
        <v>12</v>
      </c>
      <c r="R9" s="1"/>
      <c r="S9" s="1"/>
      <c r="T9" s="1"/>
      <c r="U9" s="1"/>
      <c r="V9" s="1"/>
      <c r="W9" s="14">
        <v>12381.36</v>
      </c>
      <c r="X9" s="15">
        <f>J9*W9</f>
        <v>371440.80000000005</v>
      </c>
      <c r="Y9" s="48"/>
      <c r="Z9" s="48"/>
      <c r="AA9" s="48"/>
      <c r="AB9" s="48"/>
      <c r="AC9" s="48"/>
      <c r="AD9" s="48"/>
      <c r="AE9" s="48"/>
      <c r="AF9" s="48"/>
      <c r="AG9" s="48"/>
      <c r="AH9" s="48"/>
    </row>
    <row r="10" spans="1:34" ht="40.799999999999997" x14ac:dyDescent="0.2">
      <c r="A10" s="11">
        <v>2</v>
      </c>
      <c r="B10" s="12">
        <v>1</v>
      </c>
      <c r="C10" s="2" t="s">
        <v>58</v>
      </c>
      <c r="D10" s="3" t="s">
        <v>59</v>
      </c>
      <c r="E10" s="3" t="s">
        <v>60</v>
      </c>
      <c r="F10" s="2" t="s">
        <v>38</v>
      </c>
      <c r="G10" s="2" t="s">
        <v>49</v>
      </c>
      <c r="H10" s="2" t="s">
        <v>49</v>
      </c>
      <c r="I10" s="2" t="s">
        <v>57</v>
      </c>
      <c r="J10" s="13">
        <v>15</v>
      </c>
      <c r="K10" s="1"/>
      <c r="L10" s="1"/>
      <c r="M10" s="1">
        <v>3</v>
      </c>
      <c r="N10" s="1"/>
      <c r="O10" s="1"/>
      <c r="P10" s="1"/>
      <c r="Q10" s="1">
        <v>12</v>
      </c>
      <c r="R10" s="1"/>
      <c r="S10" s="1"/>
      <c r="T10" s="1"/>
      <c r="U10" s="1"/>
      <c r="V10" s="1"/>
      <c r="W10" s="14">
        <v>6001.54</v>
      </c>
      <c r="X10" s="15">
        <f>J10*W10</f>
        <v>90023.1</v>
      </c>
      <c r="Y10" s="48"/>
      <c r="Z10" s="48"/>
      <c r="AA10" s="48"/>
      <c r="AB10" s="48"/>
      <c r="AC10" s="48"/>
      <c r="AD10" s="48"/>
      <c r="AE10" s="48"/>
      <c r="AF10" s="48"/>
      <c r="AG10" s="48"/>
      <c r="AH10" s="48"/>
    </row>
    <row r="11" spans="1:34" ht="40.799999999999997" x14ac:dyDescent="0.2">
      <c r="A11" s="11">
        <v>3</v>
      </c>
      <c r="B11" s="12">
        <v>1</v>
      </c>
      <c r="C11" s="2" t="s">
        <v>61</v>
      </c>
      <c r="D11" s="3" t="s">
        <v>62</v>
      </c>
      <c r="E11" s="3" t="s">
        <v>63</v>
      </c>
      <c r="F11" s="2" t="s">
        <v>38</v>
      </c>
      <c r="G11" s="2" t="s">
        <v>49</v>
      </c>
      <c r="H11" s="2" t="s">
        <v>49</v>
      </c>
      <c r="I11" s="2" t="s">
        <v>57</v>
      </c>
      <c r="J11" s="13">
        <v>3</v>
      </c>
      <c r="K11" s="1"/>
      <c r="L11" s="1"/>
      <c r="M11" s="1"/>
      <c r="N11" s="1"/>
      <c r="O11" s="1"/>
      <c r="P11" s="1"/>
      <c r="Q11" s="1">
        <v>3</v>
      </c>
      <c r="R11" s="1"/>
      <c r="S11" s="1"/>
      <c r="T11" s="1"/>
      <c r="U11" s="1"/>
      <c r="V11" s="1"/>
      <c r="W11" s="14">
        <v>6793.8</v>
      </c>
      <c r="X11" s="15">
        <f t="shared" ref="X11:X33" si="0">J11*W11</f>
        <v>20381.400000000001</v>
      </c>
      <c r="Y11" s="48"/>
      <c r="Z11" s="48"/>
      <c r="AA11" s="48"/>
      <c r="AB11" s="48"/>
      <c r="AC11" s="48"/>
      <c r="AD11" s="48"/>
      <c r="AE11" s="48"/>
      <c r="AF11" s="48"/>
      <c r="AG11" s="48"/>
      <c r="AH11" s="48"/>
    </row>
    <row r="12" spans="1:34" ht="40.799999999999997" x14ac:dyDescent="0.2">
      <c r="A12" s="11">
        <v>4</v>
      </c>
      <c r="B12" s="12">
        <v>1</v>
      </c>
      <c r="C12" s="2" t="s">
        <v>64</v>
      </c>
      <c r="D12" s="3" t="s">
        <v>65</v>
      </c>
      <c r="E12" s="3" t="s">
        <v>66</v>
      </c>
      <c r="F12" s="2" t="s">
        <v>38</v>
      </c>
      <c r="G12" s="2" t="s">
        <v>49</v>
      </c>
      <c r="H12" s="2" t="s">
        <v>49</v>
      </c>
      <c r="I12" s="2" t="s">
        <v>57</v>
      </c>
      <c r="J12" s="13">
        <v>7</v>
      </c>
      <c r="K12" s="1"/>
      <c r="L12" s="1"/>
      <c r="M12" s="1">
        <v>7</v>
      </c>
      <c r="N12" s="1"/>
      <c r="O12" s="1"/>
      <c r="P12" s="1"/>
      <c r="Q12" s="1"/>
      <c r="R12" s="1"/>
      <c r="S12" s="1"/>
      <c r="T12" s="1"/>
      <c r="U12" s="1"/>
      <c r="V12" s="1"/>
      <c r="W12" s="14">
        <v>422.67</v>
      </c>
      <c r="X12" s="15">
        <f t="shared" si="0"/>
        <v>2958.69</v>
      </c>
      <c r="Y12" s="48"/>
      <c r="Z12" s="48"/>
      <c r="AA12" s="48"/>
      <c r="AB12" s="48"/>
      <c r="AC12" s="48"/>
      <c r="AD12" s="48"/>
      <c r="AE12" s="48"/>
      <c r="AF12" s="48"/>
      <c r="AG12" s="48"/>
      <c r="AH12" s="48"/>
    </row>
    <row r="13" spans="1:34" ht="40.799999999999997" x14ac:dyDescent="0.2">
      <c r="A13" s="11">
        <v>5</v>
      </c>
      <c r="B13" s="12">
        <v>1</v>
      </c>
      <c r="C13" s="2" t="s">
        <v>67</v>
      </c>
      <c r="D13" s="3" t="s">
        <v>68</v>
      </c>
      <c r="E13" s="3" t="s">
        <v>69</v>
      </c>
      <c r="F13" s="2" t="s">
        <v>38</v>
      </c>
      <c r="G13" s="2" t="s">
        <v>49</v>
      </c>
      <c r="H13" s="2" t="s">
        <v>49</v>
      </c>
      <c r="I13" s="2" t="s">
        <v>57</v>
      </c>
      <c r="J13" s="13">
        <v>4</v>
      </c>
      <c r="K13" s="1"/>
      <c r="L13" s="1"/>
      <c r="M13" s="1">
        <v>4</v>
      </c>
      <c r="N13" s="1"/>
      <c r="O13" s="1"/>
      <c r="P13" s="1"/>
      <c r="Q13" s="1"/>
      <c r="R13" s="1"/>
      <c r="S13" s="1"/>
      <c r="T13" s="1"/>
      <c r="U13" s="1"/>
      <c r="V13" s="1"/>
      <c r="W13" s="14">
        <v>18607.3</v>
      </c>
      <c r="X13" s="15">
        <f t="shared" si="0"/>
        <v>74429.2</v>
      </c>
      <c r="Y13" s="48"/>
      <c r="Z13" s="48"/>
      <c r="AA13" s="48"/>
      <c r="AB13" s="48"/>
      <c r="AC13" s="48"/>
      <c r="AD13" s="48"/>
      <c r="AE13" s="48"/>
      <c r="AF13" s="48"/>
      <c r="AG13" s="48"/>
      <c r="AH13" s="48"/>
    </row>
    <row r="14" spans="1:34" ht="40.799999999999997" x14ac:dyDescent="0.2">
      <c r="A14" s="11">
        <v>6</v>
      </c>
      <c r="B14" s="12">
        <v>1</v>
      </c>
      <c r="C14" s="2" t="s">
        <v>70</v>
      </c>
      <c r="D14" s="3" t="s">
        <v>71</v>
      </c>
      <c r="E14" s="3" t="s">
        <v>72</v>
      </c>
      <c r="F14" s="2" t="s">
        <v>38</v>
      </c>
      <c r="G14" s="2" t="s">
        <v>49</v>
      </c>
      <c r="H14" s="2" t="s">
        <v>49</v>
      </c>
      <c r="I14" s="2" t="s">
        <v>57</v>
      </c>
      <c r="J14" s="13">
        <v>17</v>
      </c>
      <c r="K14" s="1"/>
      <c r="L14" s="1"/>
      <c r="M14" s="1">
        <v>13</v>
      </c>
      <c r="N14" s="1"/>
      <c r="O14" s="1"/>
      <c r="P14" s="1"/>
      <c r="Q14" s="1">
        <v>4</v>
      </c>
      <c r="R14" s="1"/>
      <c r="S14" s="1"/>
      <c r="T14" s="1"/>
      <c r="U14" s="1"/>
      <c r="V14" s="1"/>
      <c r="W14" s="14">
        <v>18538.07</v>
      </c>
      <c r="X14" s="15">
        <f t="shared" si="0"/>
        <v>315147.19</v>
      </c>
      <c r="Y14" s="48"/>
      <c r="Z14" s="48"/>
      <c r="AA14" s="48"/>
      <c r="AB14" s="48"/>
      <c r="AC14" s="48"/>
      <c r="AD14" s="48"/>
      <c r="AE14" s="48"/>
      <c r="AF14" s="48"/>
      <c r="AG14" s="48"/>
      <c r="AH14" s="48"/>
    </row>
    <row r="15" spans="1:34" ht="40.799999999999997" x14ac:dyDescent="0.2">
      <c r="A15" s="11">
        <v>7</v>
      </c>
      <c r="B15" s="12">
        <v>1</v>
      </c>
      <c r="C15" s="2" t="s">
        <v>73</v>
      </c>
      <c r="D15" s="3" t="s">
        <v>74</v>
      </c>
      <c r="E15" s="3" t="s">
        <v>75</v>
      </c>
      <c r="F15" s="2" t="s">
        <v>38</v>
      </c>
      <c r="G15" s="2" t="s">
        <v>49</v>
      </c>
      <c r="H15" s="2" t="s">
        <v>49</v>
      </c>
      <c r="I15" s="2" t="s">
        <v>57</v>
      </c>
      <c r="J15" s="13">
        <v>2</v>
      </c>
      <c r="K15" s="1"/>
      <c r="L15" s="1"/>
      <c r="M15" s="1">
        <v>2</v>
      </c>
      <c r="N15" s="1"/>
      <c r="O15" s="1"/>
      <c r="P15" s="1"/>
      <c r="Q15" s="1">
        <v>0</v>
      </c>
      <c r="R15" s="1"/>
      <c r="S15" s="1"/>
      <c r="T15" s="1"/>
      <c r="U15" s="1"/>
      <c r="V15" s="1"/>
      <c r="W15" s="14">
        <v>3219.57</v>
      </c>
      <c r="X15" s="15">
        <f t="shared" si="0"/>
        <v>6439.14</v>
      </c>
      <c r="Y15" s="48"/>
      <c r="Z15" s="48"/>
      <c r="AA15" s="48"/>
      <c r="AB15" s="48"/>
      <c r="AC15" s="48"/>
      <c r="AD15" s="48"/>
      <c r="AE15" s="48"/>
      <c r="AF15" s="48"/>
      <c r="AG15" s="48"/>
      <c r="AH15" s="48"/>
    </row>
    <row r="16" spans="1:34" ht="40.799999999999997" x14ac:dyDescent="0.2">
      <c r="A16" s="11">
        <v>8</v>
      </c>
      <c r="B16" s="12">
        <v>1</v>
      </c>
      <c r="C16" s="2" t="s">
        <v>76</v>
      </c>
      <c r="D16" s="3" t="s">
        <v>77</v>
      </c>
      <c r="E16" s="3" t="s">
        <v>78</v>
      </c>
      <c r="F16" s="2" t="s">
        <v>38</v>
      </c>
      <c r="G16" s="2" t="s">
        <v>49</v>
      </c>
      <c r="H16" s="2" t="s">
        <v>49</v>
      </c>
      <c r="I16" s="2" t="s">
        <v>57</v>
      </c>
      <c r="J16" s="13">
        <v>4</v>
      </c>
      <c r="K16" s="1"/>
      <c r="L16" s="1"/>
      <c r="M16" s="1">
        <v>2</v>
      </c>
      <c r="N16" s="1"/>
      <c r="O16" s="1"/>
      <c r="P16" s="1"/>
      <c r="Q16" s="1">
        <v>2</v>
      </c>
      <c r="R16" s="1"/>
      <c r="S16" s="1"/>
      <c r="T16" s="1"/>
      <c r="U16" s="1"/>
      <c r="V16" s="1"/>
      <c r="W16" s="14">
        <v>2013.18</v>
      </c>
      <c r="X16" s="15">
        <f t="shared" si="0"/>
        <v>8052.72</v>
      </c>
      <c r="Y16" s="48"/>
      <c r="Z16" s="48"/>
      <c r="AA16" s="48"/>
      <c r="AB16" s="48"/>
      <c r="AC16" s="48"/>
      <c r="AD16" s="48"/>
      <c r="AE16" s="48"/>
      <c r="AF16" s="48"/>
      <c r="AG16" s="48"/>
      <c r="AH16" s="48"/>
    </row>
    <row r="17" spans="1:34" ht="40.799999999999997" x14ac:dyDescent="0.2">
      <c r="A17" s="11">
        <v>9</v>
      </c>
      <c r="B17" s="12">
        <v>1</v>
      </c>
      <c r="C17" s="2" t="s">
        <v>79</v>
      </c>
      <c r="D17" s="3" t="s">
        <v>80</v>
      </c>
      <c r="E17" s="3" t="s">
        <v>78</v>
      </c>
      <c r="F17" s="2" t="s">
        <v>38</v>
      </c>
      <c r="G17" s="2" t="s">
        <v>49</v>
      </c>
      <c r="H17" s="2" t="s">
        <v>49</v>
      </c>
      <c r="I17" s="2" t="s">
        <v>57</v>
      </c>
      <c r="J17" s="13">
        <v>30</v>
      </c>
      <c r="K17" s="1"/>
      <c r="L17" s="1"/>
      <c r="M17" s="1">
        <v>21</v>
      </c>
      <c r="N17" s="1"/>
      <c r="O17" s="1"/>
      <c r="P17" s="1"/>
      <c r="Q17" s="1">
        <v>9</v>
      </c>
      <c r="R17" s="1"/>
      <c r="S17" s="1"/>
      <c r="T17" s="1"/>
      <c r="U17" s="1"/>
      <c r="V17" s="1"/>
      <c r="W17" s="14">
        <v>547.9</v>
      </c>
      <c r="X17" s="15">
        <f t="shared" si="0"/>
        <v>16437</v>
      </c>
      <c r="Y17" s="48"/>
      <c r="Z17" s="48"/>
      <c r="AA17" s="48"/>
      <c r="AB17" s="48"/>
      <c r="AC17" s="48"/>
      <c r="AD17" s="48"/>
      <c r="AE17" s="48"/>
      <c r="AF17" s="48"/>
      <c r="AG17" s="48"/>
      <c r="AH17" s="48"/>
    </row>
    <row r="18" spans="1:34" ht="40.799999999999997" x14ac:dyDescent="0.2">
      <c r="A18" s="11">
        <v>10</v>
      </c>
      <c r="B18" s="12">
        <v>1</v>
      </c>
      <c r="C18" s="2" t="s">
        <v>81</v>
      </c>
      <c r="D18" s="3" t="s">
        <v>82</v>
      </c>
      <c r="E18" s="3" t="s">
        <v>83</v>
      </c>
      <c r="F18" s="2" t="s">
        <v>38</v>
      </c>
      <c r="G18" s="2" t="s">
        <v>49</v>
      </c>
      <c r="H18" s="2" t="s">
        <v>49</v>
      </c>
      <c r="I18" s="2" t="s">
        <v>57</v>
      </c>
      <c r="J18" s="13">
        <v>2</v>
      </c>
      <c r="K18" s="1"/>
      <c r="L18" s="1"/>
      <c r="M18" s="1">
        <v>2</v>
      </c>
      <c r="N18" s="1"/>
      <c r="O18" s="1"/>
      <c r="P18" s="1"/>
      <c r="Q18" s="1"/>
      <c r="R18" s="1"/>
      <c r="S18" s="1"/>
      <c r="T18" s="1"/>
      <c r="U18" s="1"/>
      <c r="V18" s="1"/>
      <c r="W18" s="14">
        <v>3219.57</v>
      </c>
      <c r="X18" s="15">
        <f t="shared" si="0"/>
        <v>6439.14</v>
      </c>
      <c r="Y18" s="48"/>
      <c r="Z18" s="48"/>
      <c r="AA18" s="48"/>
      <c r="AB18" s="48"/>
      <c r="AC18" s="48"/>
      <c r="AD18" s="48"/>
      <c r="AE18" s="48"/>
      <c r="AF18" s="48"/>
      <c r="AG18" s="48"/>
      <c r="AH18" s="48"/>
    </row>
    <row r="19" spans="1:34" ht="40.799999999999997" x14ac:dyDescent="0.2">
      <c r="A19" s="11">
        <v>11</v>
      </c>
      <c r="B19" s="12">
        <v>1</v>
      </c>
      <c r="C19" s="2" t="s">
        <v>84</v>
      </c>
      <c r="D19" s="3" t="s">
        <v>85</v>
      </c>
      <c r="E19" s="3" t="s">
        <v>86</v>
      </c>
      <c r="F19" s="2" t="s">
        <v>38</v>
      </c>
      <c r="G19" s="2" t="s">
        <v>49</v>
      </c>
      <c r="H19" s="2" t="s">
        <v>49</v>
      </c>
      <c r="I19" s="2" t="s">
        <v>57</v>
      </c>
      <c r="J19" s="13">
        <v>6</v>
      </c>
      <c r="K19" s="1"/>
      <c r="L19" s="1"/>
      <c r="M19" s="1"/>
      <c r="N19" s="1"/>
      <c r="O19" s="1"/>
      <c r="P19" s="1"/>
      <c r="Q19" s="1">
        <v>6</v>
      </c>
      <c r="R19" s="1"/>
      <c r="S19" s="1"/>
      <c r="T19" s="1"/>
      <c r="U19" s="1"/>
      <c r="V19" s="1"/>
      <c r="W19" s="14">
        <v>1568.18</v>
      </c>
      <c r="X19" s="15">
        <f t="shared" si="0"/>
        <v>9409.08</v>
      </c>
      <c r="Y19" s="48"/>
      <c r="Z19" s="48"/>
      <c r="AA19" s="48"/>
      <c r="AB19" s="48"/>
      <c r="AC19" s="48"/>
      <c r="AD19" s="48"/>
      <c r="AE19" s="48"/>
      <c r="AF19" s="48"/>
      <c r="AG19" s="48"/>
      <c r="AH19" s="48"/>
    </row>
    <row r="20" spans="1:34" ht="40.799999999999997" x14ac:dyDescent="0.2">
      <c r="A20" s="11">
        <v>12</v>
      </c>
      <c r="B20" s="12">
        <v>1</v>
      </c>
      <c r="C20" s="2" t="s">
        <v>87</v>
      </c>
      <c r="D20" s="3" t="s">
        <v>88</v>
      </c>
      <c r="E20" s="3" t="s">
        <v>89</v>
      </c>
      <c r="F20" s="2" t="s">
        <v>38</v>
      </c>
      <c r="G20" s="2" t="s">
        <v>49</v>
      </c>
      <c r="H20" s="2" t="s">
        <v>49</v>
      </c>
      <c r="I20" s="2" t="s">
        <v>57</v>
      </c>
      <c r="J20" s="13">
        <v>1</v>
      </c>
      <c r="K20" s="1"/>
      <c r="L20" s="1"/>
      <c r="M20" s="1"/>
      <c r="N20" s="1"/>
      <c r="O20" s="1"/>
      <c r="P20" s="1"/>
      <c r="Q20" s="1">
        <v>1</v>
      </c>
      <c r="R20" s="1"/>
      <c r="S20" s="1"/>
      <c r="T20" s="1"/>
      <c r="U20" s="1"/>
      <c r="V20" s="1"/>
      <c r="W20" s="14">
        <v>12494.4</v>
      </c>
      <c r="X20" s="15">
        <f t="shared" si="0"/>
        <v>12494.4</v>
      </c>
      <c r="Y20" s="48"/>
      <c r="Z20" s="48"/>
      <c r="AA20" s="48"/>
      <c r="AB20" s="48"/>
      <c r="AC20" s="48"/>
      <c r="AD20" s="48"/>
      <c r="AE20" s="48"/>
      <c r="AF20" s="48"/>
      <c r="AG20" s="48"/>
      <c r="AH20" s="48"/>
    </row>
    <row r="21" spans="1:34" ht="40.799999999999997" x14ac:dyDescent="0.2">
      <c r="A21" s="11">
        <v>13</v>
      </c>
      <c r="B21" s="12">
        <v>1</v>
      </c>
      <c r="C21" s="2" t="s">
        <v>90</v>
      </c>
      <c r="D21" s="3" t="s">
        <v>91</v>
      </c>
      <c r="E21" s="3" t="s">
        <v>92</v>
      </c>
      <c r="F21" s="2" t="s">
        <v>38</v>
      </c>
      <c r="G21" s="2" t="s">
        <v>49</v>
      </c>
      <c r="H21" s="2" t="s">
        <v>49</v>
      </c>
      <c r="I21" s="2" t="s">
        <v>57</v>
      </c>
      <c r="J21" s="13">
        <v>5</v>
      </c>
      <c r="K21" s="1"/>
      <c r="L21" s="1"/>
      <c r="M21" s="1">
        <v>5</v>
      </c>
      <c r="N21" s="1"/>
      <c r="O21" s="1"/>
      <c r="P21" s="1"/>
      <c r="Q21" s="1"/>
      <c r="R21" s="1"/>
      <c r="S21" s="1"/>
      <c r="T21" s="1"/>
      <c r="U21" s="1"/>
      <c r="V21" s="1"/>
      <c r="W21" s="14">
        <v>4000</v>
      </c>
      <c r="X21" s="15">
        <f t="shared" si="0"/>
        <v>20000</v>
      </c>
      <c r="Y21" s="48"/>
      <c r="Z21" s="48"/>
      <c r="AA21" s="48"/>
      <c r="AB21" s="48"/>
      <c r="AC21" s="48"/>
      <c r="AD21" s="48"/>
      <c r="AE21" s="48"/>
      <c r="AF21" s="48"/>
      <c r="AG21" s="48"/>
      <c r="AH21" s="48"/>
    </row>
    <row r="22" spans="1:34" ht="40.799999999999997" x14ac:dyDescent="0.2">
      <c r="A22" s="11">
        <v>14</v>
      </c>
      <c r="B22" s="12">
        <v>1</v>
      </c>
      <c r="C22" s="2" t="s">
        <v>93</v>
      </c>
      <c r="D22" s="3" t="s">
        <v>94</v>
      </c>
      <c r="E22" s="3" t="s">
        <v>92</v>
      </c>
      <c r="F22" s="2" t="s">
        <v>38</v>
      </c>
      <c r="G22" s="2" t="s">
        <v>49</v>
      </c>
      <c r="H22" s="2" t="s">
        <v>49</v>
      </c>
      <c r="I22" s="2" t="s">
        <v>57</v>
      </c>
      <c r="J22" s="13">
        <v>2</v>
      </c>
      <c r="K22" s="1"/>
      <c r="L22" s="1"/>
      <c r="M22" s="1"/>
      <c r="N22" s="1"/>
      <c r="O22" s="1"/>
      <c r="P22" s="1"/>
      <c r="Q22" s="1">
        <v>2</v>
      </c>
      <c r="R22" s="1"/>
      <c r="S22" s="1"/>
      <c r="T22" s="1"/>
      <c r="U22" s="1"/>
      <c r="V22" s="1"/>
      <c r="W22" s="14">
        <v>34557.599999999999</v>
      </c>
      <c r="X22" s="15">
        <f t="shared" si="0"/>
        <v>69115.199999999997</v>
      </c>
      <c r="Y22" s="48"/>
      <c r="Z22" s="48"/>
      <c r="AA22" s="48"/>
      <c r="AB22" s="48"/>
      <c r="AC22" s="48"/>
      <c r="AD22" s="48"/>
      <c r="AE22" s="48"/>
      <c r="AF22" s="48"/>
      <c r="AG22" s="48"/>
      <c r="AH22" s="48"/>
    </row>
    <row r="23" spans="1:34" ht="40.799999999999997" x14ac:dyDescent="0.2">
      <c r="A23" s="11">
        <v>15</v>
      </c>
      <c r="B23" s="12">
        <v>1</v>
      </c>
      <c r="C23" s="2" t="s">
        <v>95</v>
      </c>
      <c r="D23" s="3" t="s">
        <v>96</v>
      </c>
      <c r="E23" s="3" t="s">
        <v>92</v>
      </c>
      <c r="F23" s="2" t="s">
        <v>38</v>
      </c>
      <c r="G23" s="2" t="s">
        <v>49</v>
      </c>
      <c r="H23" s="2" t="s">
        <v>49</v>
      </c>
      <c r="I23" s="2" t="s">
        <v>57</v>
      </c>
      <c r="J23" s="13">
        <v>7</v>
      </c>
      <c r="K23" s="1"/>
      <c r="L23" s="1"/>
      <c r="M23" s="1">
        <v>7</v>
      </c>
      <c r="N23" s="1"/>
      <c r="O23" s="1"/>
      <c r="P23" s="1"/>
      <c r="Q23" s="1"/>
      <c r="R23" s="1"/>
      <c r="S23" s="1"/>
      <c r="T23" s="1"/>
      <c r="U23" s="1"/>
      <c r="V23" s="1"/>
      <c r="W23" s="14">
        <v>15227.43</v>
      </c>
      <c r="X23" s="15">
        <f t="shared" si="0"/>
        <v>106592.01000000001</v>
      </c>
      <c r="Y23" s="48"/>
      <c r="Z23" s="48"/>
      <c r="AA23" s="48"/>
      <c r="AB23" s="48"/>
      <c r="AC23" s="48"/>
      <c r="AD23" s="48"/>
      <c r="AE23" s="48"/>
      <c r="AF23" s="48"/>
      <c r="AG23" s="48"/>
      <c r="AH23" s="48"/>
    </row>
    <row r="24" spans="1:34" ht="40.799999999999997" x14ac:dyDescent="0.2">
      <c r="A24" s="11">
        <v>16</v>
      </c>
      <c r="B24" s="12">
        <v>1</v>
      </c>
      <c r="C24" s="2" t="s">
        <v>97</v>
      </c>
      <c r="D24" s="3" t="s">
        <v>98</v>
      </c>
      <c r="E24" s="3" t="s">
        <v>92</v>
      </c>
      <c r="F24" s="2" t="s">
        <v>38</v>
      </c>
      <c r="G24" s="2" t="s">
        <v>49</v>
      </c>
      <c r="H24" s="2" t="s">
        <v>49</v>
      </c>
      <c r="I24" s="2" t="s">
        <v>57</v>
      </c>
      <c r="J24" s="13">
        <v>2</v>
      </c>
      <c r="K24" s="1"/>
      <c r="L24" s="1"/>
      <c r="M24" s="1">
        <v>1</v>
      </c>
      <c r="N24" s="1"/>
      <c r="O24" s="1"/>
      <c r="P24" s="1"/>
      <c r="Q24" s="1">
        <v>1</v>
      </c>
      <c r="R24" s="1"/>
      <c r="S24" s="1"/>
      <c r="T24" s="1"/>
      <c r="U24" s="1"/>
      <c r="V24" s="1"/>
      <c r="W24" s="14">
        <v>2610.5</v>
      </c>
      <c r="X24" s="15">
        <f t="shared" si="0"/>
        <v>5221</v>
      </c>
      <c r="Y24" s="48"/>
      <c r="Z24" s="48"/>
      <c r="AA24" s="48"/>
      <c r="AB24" s="48"/>
      <c r="AC24" s="48"/>
      <c r="AD24" s="48"/>
      <c r="AE24" s="48"/>
      <c r="AF24" s="48"/>
      <c r="AG24" s="48"/>
      <c r="AH24" s="48"/>
    </row>
    <row r="25" spans="1:34" ht="40.799999999999997" x14ac:dyDescent="0.2">
      <c r="A25" s="11">
        <v>17</v>
      </c>
      <c r="B25" s="12">
        <v>1</v>
      </c>
      <c r="C25" s="2" t="s">
        <v>99</v>
      </c>
      <c r="D25" s="3" t="s">
        <v>100</v>
      </c>
      <c r="E25" s="3" t="s">
        <v>101</v>
      </c>
      <c r="F25" s="2" t="s">
        <v>38</v>
      </c>
      <c r="G25" s="2" t="s">
        <v>49</v>
      </c>
      <c r="H25" s="2" t="s">
        <v>49</v>
      </c>
      <c r="I25" s="2" t="s">
        <v>57</v>
      </c>
      <c r="J25" s="13">
        <v>32</v>
      </c>
      <c r="K25" s="1"/>
      <c r="L25" s="1"/>
      <c r="M25" s="1">
        <v>10</v>
      </c>
      <c r="N25" s="1"/>
      <c r="O25" s="1"/>
      <c r="P25" s="1"/>
      <c r="Q25" s="1">
        <v>22</v>
      </c>
      <c r="R25" s="1"/>
      <c r="S25" s="1"/>
      <c r="T25" s="1"/>
      <c r="U25" s="1"/>
      <c r="V25" s="1"/>
      <c r="W25" s="14">
        <v>3178.52</v>
      </c>
      <c r="X25" s="15">
        <f t="shared" si="0"/>
        <v>101712.64</v>
      </c>
      <c r="Y25" s="48"/>
      <c r="Z25" s="48"/>
      <c r="AA25" s="48"/>
      <c r="AB25" s="48"/>
      <c r="AC25" s="48"/>
      <c r="AD25" s="48"/>
      <c r="AE25" s="48"/>
      <c r="AF25" s="48"/>
      <c r="AG25" s="48"/>
      <c r="AH25" s="48"/>
    </row>
    <row r="26" spans="1:34" ht="40.799999999999997" x14ac:dyDescent="0.2">
      <c r="A26" s="11">
        <v>18</v>
      </c>
      <c r="B26" s="12">
        <v>1</v>
      </c>
      <c r="C26" s="2" t="s">
        <v>102</v>
      </c>
      <c r="D26" s="3" t="s">
        <v>103</v>
      </c>
      <c r="E26" s="3" t="s">
        <v>92</v>
      </c>
      <c r="F26" s="2" t="s">
        <v>38</v>
      </c>
      <c r="G26" s="2" t="s">
        <v>49</v>
      </c>
      <c r="H26" s="2" t="s">
        <v>49</v>
      </c>
      <c r="I26" s="2" t="s">
        <v>57</v>
      </c>
      <c r="J26" s="13">
        <v>1</v>
      </c>
      <c r="K26" s="1"/>
      <c r="L26" s="1"/>
      <c r="M26" s="1">
        <v>1</v>
      </c>
      <c r="N26" s="1"/>
      <c r="O26" s="1"/>
      <c r="P26" s="1"/>
      <c r="Q26" s="1"/>
      <c r="R26" s="1"/>
      <c r="S26" s="1"/>
      <c r="T26" s="1"/>
      <c r="U26" s="1"/>
      <c r="V26" s="1"/>
      <c r="W26" s="14">
        <v>33777.32</v>
      </c>
      <c r="X26" s="15">
        <f t="shared" si="0"/>
        <v>33777.32</v>
      </c>
      <c r="Y26" s="48"/>
      <c r="Z26" s="48"/>
      <c r="AA26" s="48"/>
      <c r="AB26" s="48"/>
      <c r="AC26" s="48"/>
      <c r="AD26" s="48"/>
      <c r="AE26" s="48"/>
      <c r="AF26" s="48"/>
      <c r="AG26" s="48"/>
      <c r="AH26" s="48"/>
    </row>
    <row r="27" spans="1:34" ht="40.799999999999997" x14ac:dyDescent="0.2">
      <c r="A27" s="11">
        <v>19</v>
      </c>
      <c r="B27" s="12">
        <v>1</v>
      </c>
      <c r="C27" s="2" t="s">
        <v>104</v>
      </c>
      <c r="D27" s="3" t="s">
        <v>105</v>
      </c>
      <c r="E27" s="3" t="s">
        <v>92</v>
      </c>
      <c r="F27" s="2" t="s">
        <v>38</v>
      </c>
      <c r="G27" s="2" t="s">
        <v>49</v>
      </c>
      <c r="H27" s="2" t="s">
        <v>49</v>
      </c>
      <c r="I27" s="2" t="s">
        <v>57</v>
      </c>
      <c r="J27" s="13">
        <v>1</v>
      </c>
      <c r="K27" s="1"/>
      <c r="L27" s="1"/>
      <c r="M27" s="1">
        <v>1</v>
      </c>
      <c r="N27" s="1"/>
      <c r="O27" s="1"/>
      <c r="P27" s="1"/>
      <c r="Q27" s="1"/>
      <c r="R27" s="1"/>
      <c r="S27" s="1"/>
      <c r="T27" s="1"/>
      <c r="U27" s="1"/>
      <c r="V27" s="1"/>
      <c r="W27" s="14">
        <v>50984.639999999999</v>
      </c>
      <c r="X27" s="15">
        <f t="shared" si="0"/>
        <v>50984.639999999999</v>
      </c>
      <c r="Y27" s="48"/>
      <c r="Z27" s="48"/>
      <c r="AA27" s="48"/>
      <c r="AB27" s="48"/>
      <c r="AC27" s="48"/>
      <c r="AD27" s="48"/>
      <c r="AE27" s="48"/>
      <c r="AF27" s="48"/>
      <c r="AG27" s="48"/>
      <c r="AH27" s="48"/>
    </row>
    <row r="28" spans="1:34" ht="40.799999999999997" x14ac:dyDescent="0.2">
      <c r="A28" s="11">
        <v>20</v>
      </c>
      <c r="B28" s="12">
        <v>1</v>
      </c>
      <c r="C28" s="2" t="s">
        <v>106</v>
      </c>
      <c r="D28" s="3" t="s">
        <v>107</v>
      </c>
      <c r="E28" s="3" t="s">
        <v>108</v>
      </c>
      <c r="F28" s="2" t="s">
        <v>38</v>
      </c>
      <c r="G28" s="2" t="s">
        <v>49</v>
      </c>
      <c r="H28" s="2" t="s">
        <v>49</v>
      </c>
      <c r="I28" s="2" t="s">
        <v>57</v>
      </c>
      <c r="J28" s="13">
        <v>11</v>
      </c>
      <c r="K28" s="1"/>
      <c r="L28" s="1"/>
      <c r="M28" s="1">
        <v>6</v>
      </c>
      <c r="N28" s="1"/>
      <c r="O28" s="1"/>
      <c r="P28" s="1"/>
      <c r="Q28" s="1">
        <v>5</v>
      </c>
      <c r="R28" s="1"/>
      <c r="S28" s="1"/>
      <c r="T28" s="1"/>
      <c r="U28" s="1"/>
      <c r="V28" s="1"/>
      <c r="W28" s="14">
        <v>5464.01</v>
      </c>
      <c r="X28" s="15">
        <f t="shared" si="0"/>
        <v>60104.11</v>
      </c>
      <c r="Y28" s="48"/>
      <c r="Z28" s="48"/>
      <c r="AA28" s="48"/>
      <c r="AB28" s="48"/>
      <c r="AC28" s="48"/>
      <c r="AD28" s="48"/>
      <c r="AE28" s="48"/>
      <c r="AF28" s="48"/>
      <c r="AG28" s="48"/>
      <c r="AH28" s="48"/>
    </row>
    <row r="29" spans="1:34" ht="40.799999999999997" x14ac:dyDescent="0.2">
      <c r="A29" s="11">
        <v>21</v>
      </c>
      <c r="B29" s="12">
        <v>1</v>
      </c>
      <c r="C29" s="2" t="s">
        <v>109</v>
      </c>
      <c r="D29" s="3" t="s">
        <v>110</v>
      </c>
      <c r="E29" s="3" t="s">
        <v>111</v>
      </c>
      <c r="F29" s="2" t="s">
        <v>38</v>
      </c>
      <c r="G29" s="2" t="s">
        <v>49</v>
      </c>
      <c r="H29" s="2" t="s">
        <v>49</v>
      </c>
      <c r="I29" s="2" t="s">
        <v>57</v>
      </c>
      <c r="J29" s="13">
        <v>3</v>
      </c>
      <c r="K29" s="1"/>
      <c r="L29" s="1"/>
      <c r="M29" s="1">
        <v>3</v>
      </c>
      <c r="N29" s="1"/>
      <c r="O29" s="1"/>
      <c r="P29" s="1"/>
      <c r="Q29" s="1"/>
      <c r="R29" s="1"/>
      <c r="S29" s="1"/>
      <c r="T29" s="1"/>
      <c r="U29" s="1"/>
      <c r="V29" s="1"/>
      <c r="W29" s="14">
        <v>6755.54</v>
      </c>
      <c r="X29" s="15">
        <f t="shared" si="0"/>
        <v>20266.62</v>
      </c>
      <c r="Y29" s="48"/>
      <c r="Z29" s="48"/>
      <c r="AA29" s="48"/>
      <c r="AB29" s="48"/>
      <c r="AC29" s="48"/>
      <c r="AD29" s="48"/>
      <c r="AE29" s="48"/>
      <c r="AF29" s="48"/>
      <c r="AG29" s="48"/>
      <c r="AH29" s="48"/>
    </row>
    <row r="30" spans="1:34" ht="51" x14ac:dyDescent="0.2">
      <c r="A30" s="11">
        <v>22</v>
      </c>
      <c r="B30" s="12">
        <v>1</v>
      </c>
      <c r="C30" s="2" t="s">
        <v>112</v>
      </c>
      <c r="D30" s="3" t="s">
        <v>113</v>
      </c>
      <c r="E30" s="3" t="s">
        <v>114</v>
      </c>
      <c r="F30" s="2" t="s">
        <v>38</v>
      </c>
      <c r="G30" s="2" t="s">
        <v>49</v>
      </c>
      <c r="H30" s="2" t="s">
        <v>49</v>
      </c>
      <c r="I30" s="2" t="s">
        <v>57</v>
      </c>
      <c r="J30" s="13">
        <v>4</v>
      </c>
      <c r="K30" s="1"/>
      <c r="L30" s="1"/>
      <c r="M30" s="1">
        <v>2</v>
      </c>
      <c r="N30" s="1"/>
      <c r="O30" s="1"/>
      <c r="P30" s="1"/>
      <c r="Q30" s="1">
        <v>2</v>
      </c>
      <c r="R30" s="1"/>
      <c r="S30" s="1"/>
      <c r="T30" s="1"/>
      <c r="U30" s="1"/>
      <c r="V30" s="1"/>
      <c r="W30" s="14">
        <v>64898.44</v>
      </c>
      <c r="X30" s="15">
        <f t="shared" si="0"/>
        <v>259593.76</v>
      </c>
      <c r="Y30" s="48"/>
      <c r="Z30" s="48"/>
      <c r="AA30" s="48"/>
      <c r="AB30" s="48"/>
      <c r="AC30" s="48"/>
      <c r="AD30" s="48"/>
      <c r="AE30" s="48"/>
      <c r="AF30" s="48"/>
      <c r="AG30" s="48"/>
      <c r="AH30" s="48"/>
    </row>
    <row r="31" spans="1:34" ht="40.799999999999997" x14ac:dyDescent="0.2">
      <c r="A31" s="11">
        <v>23</v>
      </c>
      <c r="B31" s="12">
        <v>1</v>
      </c>
      <c r="C31" s="2" t="s">
        <v>115</v>
      </c>
      <c r="D31" s="3" t="s">
        <v>116</v>
      </c>
      <c r="E31" s="3" t="s">
        <v>92</v>
      </c>
      <c r="F31" s="2" t="s">
        <v>38</v>
      </c>
      <c r="G31" s="2" t="s">
        <v>49</v>
      </c>
      <c r="H31" s="2" t="s">
        <v>49</v>
      </c>
      <c r="I31" s="2" t="s">
        <v>57</v>
      </c>
      <c r="J31" s="13">
        <v>5</v>
      </c>
      <c r="K31" s="1"/>
      <c r="L31" s="1"/>
      <c r="M31" s="1">
        <v>5</v>
      </c>
      <c r="N31" s="1"/>
      <c r="O31" s="1"/>
      <c r="P31" s="1"/>
      <c r="Q31" s="1"/>
      <c r="R31" s="1"/>
      <c r="S31" s="1"/>
      <c r="T31" s="1"/>
      <c r="U31" s="1"/>
      <c r="V31" s="1"/>
      <c r="W31" s="14">
        <v>5931.44</v>
      </c>
      <c r="X31" s="15">
        <f t="shared" si="0"/>
        <v>29657.199999999997</v>
      </c>
      <c r="Y31" s="48"/>
      <c r="Z31" s="48"/>
      <c r="AA31" s="48"/>
      <c r="AB31" s="48"/>
      <c r="AC31" s="48"/>
      <c r="AD31" s="48"/>
      <c r="AE31" s="48"/>
      <c r="AF31" s="48"/>
      <c r="AG31" s="48"/>
      <c r="AH31" s="48"/>
    </row>
    <row r="32" spans="1:34" ht="40.799999999999997" x14ac:dyDescent="0.2">
      <c r="A32" s="11">
        <v>24</v>
      </c>
      <c r="B32" s="12">
        <v>1</v>
      </c>
      <c r="C32" s="2" t="s">
        <v>117</v>
      </c>
      <c r="D32" s="3" t="s">
        <v>118</v>
      </c>
      <c r="E32" s="3" t="s">
        <v>92</v>
      </c>
      <c r="F32" s="2" t="s">
        <v>38</v>
      </c>
      <c r="G32" s="2" t="s">
        <v>49</v>
      </c>
      <c r="H32" s="2" t="s">
        <v>49</v>
      </c>
      <c r="I32" s="2" t="s">
        <v>57</v>
      </c>
      <c r="J32" s="13">
        <v>5</v>
      </c>
      <c r="K32" s="1"/>
      <c r="L32" s="1"/>
      <c r="M32" s="1">
        <v>5</v>
      </c>
      <c r="N32" s="1"/>
      <c r="O32" s="1"/>
      <c r="P32" s="1"/>
      <c r="Q32" s="1"/>
      <c r="R32" s="1"/>
      <c r="S32" s="1"/>
      <c r="T32" s="1"/>
      <c r="U32" s="1"/>
      <c r="V32" s="1"/>
      <c r="W32" s="14">
        <v>6755.54</v>
      </c>
      <c r="X32" s="15">
        <f>J32*W32</f>
        <v>33777.699999999997</v>
      </c>
      <c r="Y32" s="48"/>
      <c r="Z32" s="48"/>
      <c r="AA32" s="48"/>
      <c r="AB32" s="48"/>
      <c r="AC32" s="48"/>
      <c r="AD32" s="48"/>
      <c r="AE32" s="48"/>
      <c r="AF32" s="48"/>
      <c r="AG32" s="48"/>
      <c r="AH32" s="48"/>
    </row>
    <row r="33" spans="1:34" ht="40.799999999999997" x14ac:dyDescent="0.2">
      <c r="A33" s="11">
        <v>25</v>
      </c>
      <c r="B33" s="12">
        <v>1</v>
      </c>
      <c r="C33" s="2" t="s">
        <v>119</v>
      </c>
      <c r="D33" s="3" t="s">
        <v>120</v>
      </c>
      <c r="E33" s="3" t="s">
        <v>92</v>
      </c>
      <c r="F33" s="2" t="s">
        <v>38</v>
      </c>
      <c r="G33" s="2" t="s">
        <v>49</v>
      </c>
      <c r="H33" s="2" t="s">
        <v>49</v>
      </c>
      <c r="I33" s="2" t="s">
        <v>57</v>
      </c>
      <c r="J33" s="13">
        <v>5</v>
      </c>
      <c r="K33" s="1"/>
      <c r="L33" s="1"/>
      <c r="M33" s="1">
        <v>5</v>
      </c>
      <c r="N33" s="1"/>
      <c r="O33" s="1"/>
      <c r="P33" s="1"/>
      <c r="Q33" s="1"/>
      <c r="R33" s="1"/>
      <c r="S33" s="1"/>
      <c r="T33" s="1"/>
      <c r="U33" s="1"/>
      <c r="V33" s="1"/>
      <c r="W33" s="14">
        <v>5112.4399999999996</v>
      </c>
      <c r="X33" s="15">
        <f t="shared" si="0"/>
        <v>25562.199999999997</v>
      </c>
      <c r="Y33" s="48"/>
      <c r="Z33" s="48"/>
      <c r="AA33" s="48"/>
      <c r="AB33" s="48"/>
      <c r="AC33" s="48"/>
      <c r="AD33" s="48"/>
      <c r="AE33" s="48"/>
      <c r="AF33" s="48"/>
      <c r="AG33" s="48"/>
      <c r="AH33" s="48"/>
    </row>
    <row r="34" spans="1:34" s="18" customFormat="1" ht="38.4" customHeight="1" x14ac:dyDescent="0.2">
      <c r="A34" s="33" t="s">
        <v>39</v>
      </c>
      <c r="B34" s="33"/>
      <c r="C34" s="33"/>
      <c r="D34" s="33"/>
      <c r="E34" s="33"/>
      <c r="F34" s="33"/>
      <c r="G34" s="33"/>
      <c r="H34" s="33"/>
      <c r="I34" s="33"/>
      <c r="J34" s="16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6"/>
      <c r="X34" s="16">
        <f>SUM(X9:X33)</f>
        <v>1750016.26</v>
      </c>
      <c r="Y34" s="43"/>
      <c r="Z34" s="43"/>
      <c r="AA34" s="43"/>
      <c r="AB34" s="43"/>
      <c r="AC34" s="43"/>
      <c r="AD34" s="43"/>
      <c r="AE34" s="43"/>
      <c r="AF34" s="43"/>
      <c r="AG34" s="43"/>
      <c r="AH34" s="43"/>
    </row>
    <row r="35" spans="1:34" ht="13.05" customHeight="1" x14ac:dyDescent="0.2"/>
    <row r="36" spans="1:34" ht="84" customHeight="1" x14ac:dyDescent="0.2">
      <c r="A36" s="19" t="s">
        <v>40</v>
      </c>
      <c r="B36" s="20"/>
      <c r="C36" s="21" t="s">
        <v>41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</row>
    <row r="37" spans="1:34" s="5" customFormat="1" ht="37.049999999999997" customHeight="1" x14ac:dyDescent="0.2">
      <c r="A37" s="22" t="s">
        <v>42</v>
      </c>
      <c r="B37" s="25"/>
      <c r="C37" s="25" t="s">
        <v>43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</row>
    <row r="38" spans="1:34" s="5" customFormat="1" ht="22.05" customHeight="1" x14ac:dyDescent="0.25">
      <c r="A38" s="23"/>
      <c r="B38" s="26"/>
      <c r="C38" s="28" t="s">
        <v>51</v>
      </c>
      <c r="D38" s="28"/>
      <c r="E38" s="28"/>
      <c r="F38" s="28"/>
      <c r="G38" s="28"/>
      <c r="H38" s="28"/>
      <c r="I38" s="29" t="s">
        <v>44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</row>
    <row r="39" spans="1:34" s="5" customFormat="1" ht="22.05" customHeight="1" x14ac:dyDescent="0.2">
      <c r="A39" s="23"/>
      <c r="B39" s="26"/>
      <c r="C39" s="30" t="s">
        <v>52</v>
      </c>
      <c r="D39" s="30"/>
      <c r="E39" s="30"/>
      <c r="F39" s="30"/>
      <c r="G39" s="30"/>
      <c r="H39" s="30"/>
      <c r="I39" s="31" t="s">
        <v>44</v>
      </c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</row>
    <row r="40" spans="1:34" s="5" customFormat="1" ht="57" customHeight="1" x14ac:dyDescent="0.2">
      <c r="A40" s="24"/>
      <c r="B40" s="27"/>
      <c r="C40" s="27" t="s">
        <v>45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</row>
    <row r="41" spans="1:34" ht="15" customHeight="1" x14ac:dyDescent="0.2"/>
    <row r="42" spans="1:34" ht="15" customHeight="1" x14ac:dyDescent="0.2">
      <c r="B42" s="44"/>
      <c r="C42" s="44"/>
      <c r="D42" s="44"/>
      <c r="E42" s="44"/>
      <c r="F42" s="44"/>
    </row>
    <row r="43" spans="1:34" ht="15" customHeight="1" x14ac:dyDescent="0.2">
      <c r="B43" s="44"/>
      <c r="C43" s="44"/>
      <c r="D43" s="44"/>
      <c r="E43" s="44"/>
      <c r="F43" s="44"/>
    </row>
    <row r="44" spans="1:34" ht="15" customHeight="1" x14ac:dyDescent="0.2">
      <c r="B44" s="44"/>
      <c r="C44" s="44"/>
      <c r="D44" s="44"/>
      <c r="E44" s="44"/>
      <c r="F44" s="44"/>
    </row>
    <row r="45" spans="1:34" ht="15" customHeight="1" x14ac:dyDescent="0.2">
      <c r="B45" s="45"/>
      <c r="C45" s="45"/>
      <c r="D45" s="45"/>
      <c r="E45" s="46" t="s">
        <v>46</v>
      </c>
      <c r="F45" s="44"/>
    </row>
    <row r="46" spans="1:34" ht="15" customHeight="1" x14ac:dyDescent="0.2">
      <c r="B46" s="44"/>
      <c r="C46" s="44"/>
      <c r="D46" s="44"/>
      <c r="E46" s="44"/>
      <c r="F46" s="44"/>
    </row>
    <row r="47" spans="1:34" ht="15" customHeight="1" x14ac:dyDescent="0.2">
      <c r="B47" s="45"/>
      <c r="C47" s="45"/>
      <c r="D47" s="45"/>
      <c r="E47" s="44"/>
      <c r="F47" s="44"/>
    </row>
    <row r="48" spans="1:34" ht="15" customHeight="1" x14ac:dyDescent="0.2">
      <c r="B48" s="44"/>
      <c r="C48" s="44"/>
      <c r="D48" s="44"/>
      <c r="E48" s="44"/>
      <c r="F48" s="44"/>
    </row>
    <row r="49" spans="2:6" ht="15" customHeight="1" x14ac:dyDescent="0.2">
      <c r="B49" s="45"/>
      <c r="C49" s="45"/>
      <c r="D49" s="45"/>
      <c r="E49" s="47" t="s">
        <v>47</v>
      </c>
      <c r="F49" s="44"/>
    </row>
    <row r="50" spans="2:6" ht="15" customHeight="1" x14ac:dyDescent="0.2">
      <c r="B50" s="44"/>
      <c r="C50" s="44"/>
      <c r="D50" s="44"/>
      <c r="E50" s="44"/>
      <c r="F50" s="44"/>
    </row>
    <row r="51" spans="2:6" ht="15" customHeight="1" x14ac:dyDescent="0.2">
      <c r="B51" s="44"/>
      <c r="C51" s="44"/>
      <c r="D51" s="44"/>
      <c r="E51" s="44"/>
      <c r="F51" s="44"/>
    </row>
    <row r="52" spans="2:6" ht="11.4" customHeight="1" x14ac:dyDescent="0.2">
      <c r="B52" s="44"/>
      <c r="C52" s="44"/>
      <c r="D52" s="44"/>
      <c r="E52" s="44"/>
      <c r="F52" s="44"/>
    </row>
  </sheetData>
  <sheetProtection password="CC15" sheet="1" scenarios="1" autoFilter="0"/>
  <autoFilter ref="A8:AH34"/>
  <mergeCells count="15">
    <mergeCell ref="K7:V7"/>
    <mergeCell ref="Y7:AH7"/>
    <mergeCell ref="A34:I34"/>
    <mergeCell ref="C3:J3"/>
    <mergeCell ref="C4:J4"/>
    <mergeCell ref="C5:J5"/>
    <mergeCell ref="C36:AG36"/>
    <mergeCell ref="A37:A40"/>
    <mergeCell ref="B37:B40"/>
    <mergeCell ref="C37:AG37"/>
    <mergeCell ref="C38:H38"/>
    <mergeCell ref="I38:AG38"/>
    <mergeCell ref="C39:H39"/>
    <mergeCell ref="I39:AG39"/>
    <mergeCell ref="C40:AG40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Скворцова Елена Владимировна</dc:creator>
  <cp:lastModifiedBy>Скворцова Елена Владимировна</cp:lastModifiedBy>
  <dcterms:created xsi:type="dcterms:W3CDTF">2024-01-25T10:56:03Z</dcterms:created>
  <dcterms:modified xsi:type="dcterms:W3CDTF">2024-02-05T11:52:41Z</dcterms:modified>
</cp:coreProperties>
</file>